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4" i="1"/>
  <c r="A44"/>
  <c r="A28"/>
  <c r="B18" l="1"/>
  <c r="B22" s="1"/>
  <c r="K3" s="1"/>
  <c r="B26" l="1"/>
  <c r="B29" l="1"/>
  <c r="I6" s="1"/>
  <c r="B38"/>
  <c r="B44" s="1"/>
  <c r="B47" s="1"/>
  <c r="B34" l="1"/>
  <c r="B30"/>
  <c r="B51" l="1"/>
  <c r="B55" s="1"/>
  <c r="B57" s="1"/>
  <c r="G17" s="1"/>
  <c r="I17"/>
  <c r="B58" l="1"/>
  <c r="E58" s="1"/>
  <c r="G6" s="1"/>
</calcChain>
</file>

<file path=xl/sharedStrings.xml><?xml version="1.0" encoding="utf-8"?>
<sst xmlns="http://schemas.openxmlformats.org/spreadsheetml/2006/main" count="70" uniqueCount="51">
  <si>
    <t>Исходные данные:</t>
  </si>
  <si>
    <t>В</t>
  </si>
  <si>
    <t>Характеристики транзистора</t>
  </si>
  <si>
    <t>h21=</t>
  </si>
  <si>
    <t>Imax=</t>
  </si>
  <si>
    <t>Pmax=</t>
  </si>
  <si>
    <t>Питающее напряжение Uи.п.=</t>
  </si>
  <si>
    <t>мВт</t>
  </si>
  <si>
    <t>мА</t>
  </si>
  <si>
    <t>Напряжение б-э рабочей точки транзистора принимаем Uбэ =</t>
  </si>
  <si>
    <t>1.</t>
  </si>
  <si>
    <t>Определим максимальную статическую мощность, которая будет рассеиваться на транзисторе в моменты прохождения переменного сигнала, через рабочую точку В статического режима транзистора. Она должна составлять значение, на 20 процентов меньше (коэффициент 0,8) максимальной мощности транзистора, указанной в справочнике.</t>
  </si>
  <si>
    <t>Pрас.max=0,8*Pmax=</t>
  </si>
  <si>
    <t>2.</t>
  </si>
  <si>
    <t>Определим ток коллектора в статическом режиме (без сигнала)</t>
  </si>
  <si>
    <t>Iк0=Pрас.max/Uкэ0=Pрас.max/(Uи.п./2)=</t>
  </si>
  <si>
    <t>3.</t>
  </si>
  <si>
    <t>Учитывая, что на транзисторе в статическом режиме (без сигнала) падает половина напряжения питания, вторая половина напряжения питания будет падать на резисторах:</t>
  </si>
  <si>
    <t>(Rк+Rэ)=(Uи.п./2)/Iк0 =</t>
  </si>
  <si>
    <t>Ом</t>
  </si>
  <si>
    <t>4.</t>
  </si>
  <si>
    <t>*Rэ</t>
  </si>
  <si>
    <t>Rк=</t>
  </si>
  <si>
    <t>Rэ=</t>
  </si>
  <si>
    <t>Найдем напряжение на коллекторе транзистора без сигнала.</t>
  </si>
  <si>
    <t>Uк0=(Uкэ0+ Iк0*Rэ)=(Uи.п.- Iк0*Rк) =</t>
  </si>
  <si>
    <t>5.</t>
  </si>
  <si>
    <t>Определим ток базы управления транзистором:</t>
  </si>
  <si>
    <t>Iб=Iк/h21=[Uи.п./(Rк+Rэ)]/h21 =</t>
  </si>
  <si>
    <t>6.</t>
  </si>
  <si>
    <t>Полный базовый ток определяется напряжением смещения на базе, которое задается делителем напряжения Rб1,Rб2. Ток резистивного базового делителя должен быть на много больше (в 5-10 раз) тока управления базы Iб, чтобы последний не влиял на напряжение смещения. Выбираем ток делителя в 10 раз большим тока управления базы:</t>
  </si>
  <si>
    <t>K=</t>
  </si>
  <si>
    <t>(5..10)</t>
  </si>
  <si>
    <t>7.</t>
  </si>
  <si>
    <t>Найдём напряжение на эмиттере в режиме покоя (отсутствия сигнала). При расчете транзисторного каскада необходимо учитывать: напряжение база-эмиттер рабочего транзистора не может превысить 0,7 вольта! Напряжение на эмиттере в режиме без входного сигнала примерно равно:</t>
  </si>
  <si>
    <t>Uэ=Iк0*Rэ =</t>
  </si>
  <si>
    <t>8.</t>
  </si>
  <si>
    <t>Определяем напряжение на базе</t>
  </si>
  <si>
    <t>Uб=Uэ+Uбэ=</t>
  </si>
  <si>
    <t>Отсюда, через формулу делителя напряжения находим:</t>
  </si>
  <si>
    <t>Rб2= (Rб1+Rб2)*Uб/Uи.п. =</t>
  </si>
  <si>
    <t>Тогда полное сопротивление резисторов</t>
  </si>
  <si>
    <t>Rб1+Rб2=Uи.п./Iдел. =</t>
  </si>
  <si>
    <t>Rб1= (Rб1+Rб2)-Rб2 =</t>
  </si>
  <si>
    <t>=</t>
  </si>
  <si>
    <t>кОм</t>
  </si>
  <si>
    <t>Uбэ для кремния - 0,6..0,7 В, для германия 0,2..0,3В</t>
  </si>
  <si>
    <t>Транзистор:</t>
  </si>
  <si>
    <t>П416Б</t>
  </si>
  <si>
    <t>http://www.meanders.ru/tranzistors.shtml</t>
  </si>
  <si>
    <t>Iк=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</si>
</sst>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3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horizontal="right"/>
    </xf>
    <xf numFmtId="2" fontId="4" fillId="0" borderId="0" xfId="0" applyNumberFormat="1" applyFont="1"/>
    <xf numFmtId="0" fontId="4" fillId="0" borderId="0" xfId="0" applyFont="1"/>
    <xf numFmtId="164" fontId="5" fillId="0" borderId="0" xfId="0" applyNumberFormat="1" applyFont="1" applyBorder="1"/>
    <xf numFmtId="0" fontId="5" fillId="0" borderId="0" xfId="0" applyFont="1" applyBorder="1"/>
    <xf numFmtId="1" fontId="5" fillId="0" borderId="8" xfId="0" applyNumberFormat="1" applyFont="1" applyBorder="1"/>
    <xf numFmtId="0" fontId="5" fillId="0" borderId="8" xfId="0" applyFont="1" applyBorder="1"/>
    <xf numFmtId="0" fontId="0" fillId="2" borderId="0" xfId="0" applyFill="1"/>
    <xf numFmtId="0" fontId="6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11</xdr:col>
      <xdr:colOff>450575</xdr:colOff>
      <xdr:row>15</xdr:row>
      <xdr:rowOff>689114</xdr:rowOff>
    </xdr:to>
    <xdr:pic>
      <xdr:nvPicPr>
        <xdr:cNvPr id="2" name="Рисунок 1" descr="Tranz8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6852" y="940904"/>
          <a:ext cx="3856383" cy="2451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zoomScale="115" zoomScaleNormal="115" workbookViewId="0">
      <selection activeCell="C10" sqref="C10"/>
    </sheetView>
  </sheetViews>
  <sheetFormatPr defaultRowHeight="14.4"/>
  <cols>
    <col min="1" max="1" width="55.77734375" bestFit="1" customWidth="1"/>
    <col min="2" max="2" width="7.21875" customWidth="1"/>
    <col min="4" max="4" width="4.44140625" customWidth="1"/>
    <col min="11" max="11" width="5.21875" customWidth="1"/>
  </cols>
  <sheetData>
    <row r="1" spans="1:15">
      <c r="A1" s="8" t="s">
        <v>0</v>
      </c>
      <c r="F1" t="s">
        <v>49</v>
      </c>
    </row>
    <row r="3" spans="1:15" ht="15.6">
      <c r="A3" s="3" t="s">
        <v>47</v>
      </c>
      <c r="B3" s="27" t="s">
        <v>48</v>
      </c>
      <c r="J3" s="20" t="s">
        <v>50</v>
      </c>
      <c r="K3" s="21">
        <f>B22</f>
        <v>1.0181818181818183</v>
      </c>
      <c r="L3" s="22" t="s">
        <v>8</v>
      </c>
    </row>
    <row r="4" spans="1:15" ht="15" thickBot="1">
      <c r="A4" s="3" t="s">
        <v>6</v>
      </c>
      <c r="B4" s="28">
        <v>11</v>
      </c>
      <c r="C4" t="s">
        <v>1</v>
      </c>
    </row>
    <row r="5" spans="1:15">
      <c r="A5" t="s">
        <v>2</v>
      </c>
      <c r="B5" s="29"/>
      <c r="F5" s="10"/>
      <c r="G5" s="11"/>
      <c r="H5" s="11"/>
      <c r="I5" s="11"/>
      <c r="J5" s="11"/>
      <c r="K5" s="11"/>
      <c r="L5" s="12"/>
    </row>
    <row r="6" spans="1:15" ht="15.6">
      <c r="A6" s="3" t="s">
        <v>5</v>
      </c>
      <c r="B6" s="30">
        <v>7</v>
      </c>
      <c r="C6" t="s">
        <v>7</v>
      </c>
      <c r="F6" s="13"/>
      <c r="G6" s="23">
        <f>E58</f>
        <v>45.30133928571427</v>
      </c>
      <c r="H6" s="24" t="s">
        <v>45</v>
      </c>
      <c r="I6" s="23">
        <f>B29/1000</f>
        <v>4.9107142857142856</v>
      </c>
      <c r="J6" s="24" t="s">
        <v>45</v>
      </c>
      <c r="K6" s="14"/>
      <c r="L6" s="15"/>
    </row>
    <row r="7" spans="1:15">
      <c r="A7" s="3" t="s">
        <v>4</v>
      </c>
      <c r="B7" s="30">
        <v>25</v>
      </c>
      <c r="C7" t="s">
        <v>8</v>
      </c>
      <c r="F7" s="13"/>
      <c r="G7" s="14"/>
      <c r="H7" s="14"/>
      <c r="I7" s="14"/>
      <c r="J7" s="14"/>
      <c r="K7" s="14"/>
      <c r="L7" s="15"/>
    </row>
    <row r="8" spans="1:15">
      <c r="A8" s="3" t="s">
        <v>3</v>
      </c>
      <c r="B8" s="30">
        <v>90</v>
      </c>
      <c r="F8" s="13"/>
      <c r="G8" s="14"/>
      <c r="H8" s="14"/>
      <c r="I8" s="14"/>
      <c r="J8" s="14"/>
      <c r="K8" s="14"/>
      <c r="L8" s="15"/>
    </row>
    <row r="9" spans="1:15">
      <c r="A9" s="3" t="s">
        <v>9</v>
      </c>
      <c r="B9" s="30">
        <v>0.25</v>
      </c>
      <c r="C9" t="s">
        <v>1</v>
      </c>
      <c r="F9" s="13"/>
      <c r="G9" s="14"/>
      <c r="H9" s="14"/>
      <c r="I9" s="14"/>
      <c r="J9" s="14"/>
      <c r="K9" s="14"/>
      <c r="L9" s="15"/>
    </row>
    <row r="10" spans="1:15">
      <c r="A10" s="3" t="s">
        <v>46</v>
      </c>
      <c r="F10" s="13"/>
      <c r="G10" s="14"/>
      <c r="H10" s="14"/>
      <c r="I10" s="14"/>
      <c r="J10" s="14"/>
      <c r="K10" s="14"/>
      <c r="L10" s="15"/>
    </row>
    <row r="11" spans="1:15">
      <c r="A11" s="3"/>
      <c r="F11" s="13"/>
      <c r="G11" s="14"/>
      <c r="H11" s="14"/>
      <c r="I11" s="14"/>
      <c r="J11" s="14"/>
      <c r="K11" s="14"/>
      <c r="L11" s="15"/>
    </row>
    <row r="12" spans="1:15" ht="15" thickBot="1">
      <c r="A12" s="3" t="s">
        <v>22</v>
      </c>
      <c r="B12" s="27">
        <v>10</v>
      </c>
      <c r="C12" t="s">
        <v>21</v>
      </c>
      <c r="F12" s="13"/>
      <c r="G12" s="14"/>
      <c r="H12" s="14"/>
      <c r="I12" s="14"/>
      <c r="J12" s="14"/>
      <c r="K12" s="14"/>
      <c r="L12" s="15"/>
    </row>
    <row r="13" spans="1:15" ht="15" thickBot="1">
      <c r="A13" s="3"/>
      <c r="F13" s="13"/>
      <c r="G13" s="14"/>
      <c r="H13" s="14"/>
      <c r="I13" s="14"/>
      <c r="J13" s="14"/>
      <c r="K13" s="14"/>
      <c r="L13" s="15"/>
      <c r="O13" s="9"/>
    </row>
    <row r="14" spans="1:15" ht="21">
      <c r="F14" s="13"/>
      <c r="G14" s="14"/>
      <c r="H14" s="14"/>
      <c r="I14" s="14"/>
      <c r="J14" s="14"/>
      <c r="K14" s="14"/>
      <c r="L14" s="16" t="str">
        <f>B3</f>
        <v>П416Б</v>
      </c>
    </row>
    <row r="15" spans="1:15">
      <c r="A15" s="2" t="s">
        <v>10</v>
      </c>
      <c r="F15" s="13"/>
      <c r="G15" s="14"/>
      <c r="H15" s="14"/>
      <c r="I15" s="14"/>
      <c r="J15" s="14"/>
      <c r="K15" s="14"/>
      <c r="L15" s="15"/>
    </row>
    <row r="16" spans="1:15" ht="86.4">
      <c r="A16" s="1" t="s">
        <v>11</v>
      </c>
      <c r="F16" s="13"/>
      <c r="G16" s="14"/>
      <c r="H16" s="14"/>
      <c r="I16" s="14"/>
      <c r="J16" s="14"/>
      <c r="K16" s="14"/>
      <c r="L16" s="15"/>
    </row>
    <row r="17" spans="1:12" ht="16.2" thickBot="1">
      <c r="F17" s="17"/>
      <c r="G17" s="25">
        <f>B57/1000</f>
        <v>3.3147321428571419</v>
      </c>
      <c r="H17" s="26" t="s">
        <v>45</v>
      </c>
      <c r="I17" s="25">
        <f>B30</f>
        <v>491.07142857142844</v>
      </c>
      <c r="J17" s="26" t="s">
        <v>19</v>
      </c>
      <c r="K17" s="18"/>
      <c r="L17" s="19"/>
    </row>
    <row r="18" spans="1:12">
      <c r="A18" s="3" t="s">
        <v>12</v>
      </c>
      <c r="B18">
        <f>0.8*B6</f>
        <v>5.6000000000000005</v>
      </c>
      <c r="C18" t="s">
        <v>7</v>
      </c>
    </row>
    <row r="20" spans="1:12">
      <c r="A20" s="2" t="s">
        <v>13</v>
      </c>
    </row>
    <row r="21" spans="1:12" ht="28.8">
      <c r="A21" s="4" t="s">
        <v>14</v>
      </c>
    </row>
    <row r="22" spans="1:12">
      <c r="A22" s="3" t="s">
        <v>15</v>
      </c>
      <c r="B22">
        <f>B18/(B4/2)</f>
        <v>1.0181818181818183</v>
      </c>
      <c r="C22" t="s">
        <v>8</v>
      </c>
    </row>
    <row r="24" spans="1:12">
      <c r="A24" s="2" t="s">
        <v>16</v>
      </c>
    </row>
    <row r="25" spans="1:12" ht="43.2">
      <c r="A25" s="4" t="s">
        <v>17</v>
      </c>
    </row>
    <row r="26" spans="1:12">
      <c r="A26" s="3" t="s">
        <v>18</v>
      </c>
      <c r="B26">
        <f>(B4/2)/B22*1000</f>
        <v>5401.7857142857138</v>
      </c>
      <c r="C26" t="s">
        <v>19</v>
      </c>
    </row>
    <row r="28" spans="1:12" ht="43.2">
      <c r="A28" s="4" t="str">
        <f>"Учитывая существующий ряд номиналов резисторов, а также то, что нами выбрано соотношение Rк="&amp;B12&amp;"*Rэ, находим значения резисторов"</f>
        <v>Учитывая существующий ряд номиналов резисторов, а также то, что нами выбрано соотношение Rк=10*Rэ, находим значения резисторов</v>
      </c>
    </row>
    <row r="29" spans="1:12">
      <c r="A29" s="3" t="s">
        <v>22</v>
      </c>
      <c r="B29" s="5">
        <f>(B12*B26)/(1+B12)</f>
        <v>4910.7142857142853</v>
      </c>
      <c r="C29" t="s">
        <v>19</v>
      </c>
    </row>
    <row r="30" spans="1:12">
      <c r="A30" s="3" t="s">
        <v>23</v>
      </c>
      <c r="B30" s="5">
        <f>B26-B29</f>
        <v>491.07142857142844</v>
      </c>
      <c r="C30" t="s">
        <v>19</v>
      </c>
    </row>
    <row r="32" spans="1:12">
      <c r="A32" s="2" t="s">
        <v>20</v>
      </c>
    </row>
    <row r="33" spans="1:3">
      <c r="A33" t="s">
        <v>24</v>
      </c>
    </row>
    <row r="34" spans="1:3">
      <c r="A34" s="3" t="s">
        <v>25</v>
      </c>
      <c r="B34" s="6">
        <f>B4-(B22/1000)*B29</f>
        <v>6</v>
      </c>
      <c r="C34" t="s">
        <v>1</v>
      </c>
    </row>
    <row r="36" spans="1:3">
      <c r="A36" s="2" t="s">
        <v>26</v>
      </c>
    </row>
    <row r="37" spans="1:3">
      <c r="A37" t="s">
        <v>27</v>
      </c>
    </row>
    <row r="38" spans="1:3">
      <c r="A38" s="3" t="s">
        <v>28</v>
      </c>
      <c r="B38">
        <f>B4/B26/B8*1000</f>
        <v>2.262626262626263E-2</v>
      </c>
      <c r="C38" t="s">
        <v>8</v>
      </c>
    </row>
    <row r="40" spans="1:3">
      <c r="A40" s="2" t="s">
        <v>29</v>
      </c>
    </row>
    <row r="41" spans="1:3" ht="86.4">
      <c r="A41" s="1" t="s">
        <v>30</v>
      </c>
    </row>
    <row r="43" spans="1:3">
      <c r="A43" s="3" t="s">
        <v>31</v>
      </c>
      <c r="B43" s="27">
        <v>10</v>
      </c>
      <c r="C43" s="3" t="s">
        <v>32</v>
      </c>
    </row>
    <row r="44" spans="1:3">
      <c r="A44" s="3" t="str">
        <f>"Rб1,Rб2: Iдел.="&amp;B43&amp;"*Iб ="</f>
        <v>Rб1,Rб2: Iдел.=10*Iб =</v>
      </c>
      <c r="B44">
        <f>B43*B38</f>
        <v>0.2262626262626263</v>
      </c>
      <c r="C44" t="s">
        <v>8</v>
      </c>
    </row>
    <row r="46" spans="1:3">
      <c r="A46" t="s">
        <v>41</v>
      </c>
    </row>
    <row r="47" spans="1:3">
      <c r="A47" s="3" t="s">
        <v>42</v>
      </c>
      <c r="B47">
        <f>B4/B44*1000</f>
        <v>48616.071428571413</v>
      </c>
      <c r="C47" t="s">
        <v>19</v>
      </c>
    </row>
    <row r="49" spans="1:6">
      <c r="A49" s="2" t="s">
        <v>33</v>
      </c>
    </row>
    <row r="50" spans="1:6" ht="72">
      <c r="A50" s="1" t="s">
        <v>34</v>
      </c>
    </row>
    <row r="51" spans="1:6">
      <c r="A51" s="3" t="s">
        <v>35</v>
      </c>
      <c r="B51" s="6">
        <f>B22*B30/1000</f>
        <v>0.49999999999999994</v>
      </c>
      <c r="C51" t="s">
        <v>1</v>
      </c>
    </row>
    <row r="53" spans="1:6">
      <c r="A53" s="2" t="s">
        <v>36</v>
      </c>
    </row>
    <row r="54" spans="1:6">
      <c r="A54" t="s">
        <v>37</v>
      </c>
    </row>
    <row r="55" spans="1:6">
      <c r="A55" s="3" t="s">
        <v>38</v>
      </c>
      <c r="B55" s="6">
        <f>B51+B9</f>
        <v>0.75</v>
      </c>
      <c r="C55" t="s">
        <v>1</v>
      </c>
    </row>
    <row r="56" spans="1:6">
      <c r="A56" t="s">
        <v>39</v>
      </c>
    </row>
    <row r="57" spans="1:6">
      <c r="A57" s="3" t="s">
        <v>40</v>
      </c>
      <c r="B57">
        <f>B47*B55/B4</f>
        <v>3314.7321428571418</v>
      </c>
      <c r="C57" t="s">
        <v>19</v>
      </c>
    </row>
    <row r="58" spans="1:6">
      <c r="A58" s="3" t="s">
        <v>43</v>
      </c>
      <c r="B58">
        <f>B47-B57</f>
        <v>45301.339285714268</v>
      </c>
      <c r="C58" t="s">
        <v>19</v>
      </c>
      <c r="D58" s="7" t="s">
        <v>44</v>
      </c>
      <c r="E58" s="5">
        <f>B58/1000</f>
        <v>45.30133928571427</v>
      </c>
      <c r="F58" t="s">
        <v>45</v>
      </c>
    </row>
    <row r="60" spans="1:6">
      <c r="A60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drobnovd</dc:creator>
  <cp:lastModifiedBy>drobnovd</cp:lastModifiedBy>
  <dcterms:created xsi:type="dcterms:W3CDTF">2015-02-17T18:53:50Z</dcterms:created>
  <dcterms:modified xsi:type="dcterms:W3CDTF">2015-02-17T19:45:21Z</dcterms:modified>
</cp:coreProperties>
</file>